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o\Documents\Acer - SPAS-17-6-2019\ACER\Dokumenti\STEČAJI\TS ZAGREB\OTVORENI STEČAJNI POSTUPCI\JEDAN SMJER d.o.o\ZA ROČIŠTE IZVJEŠTAJNO I ISPITNO\"/>
    </mc:Choice>
  </mc:AlternateContent>
  <bookViews>
    <workbookView xWindow="0" yWindow="0" windowWidth="19200" windowHeight="7050"/>
  </bookViews>
  <sheets>
    <sheet name="List1" sheetId="1" r:id="rId1"/>
  </sheets>
  <definedNames>
    <definedName name="bookmark12" localSheetId="0">List1!$H$11</definedName>
    <definedName name="bookmark2" localSheetId="0">List1!$B$13</definedName>
    <definedName name="bookmark4" localSheetId="0">List1!$D$11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E14" i="1"/>
  <c r="G11" i="1" l="1"/>
</calcChain>
</file>

<file path=xl/sharedStrings.xml><?xml version="1.0" encoding="utf-8"?>
<sst xmlns="http://schemas.openxmlformats.org/spreadsheetml/2006/main" count="30" uniqueCount="28">
  <si>
    <t>R.
br.</t>
  </si>
  <si>
    <t>Tvrtka ili naziv 
vjerovnika</t>
  </si>
  <si>
    <t xml:space="preserve">OIB 
vjerovnika </t>
  </si>
  <si>
    <t xml:space="preserve">Adresa </t>
  </si>
  <si>
    <t>Pravna osnova  
prijavljene tražbine</t>
  </si>
  <si>
    <t>Iznos 
priznate 
tražbine 
EUR</t>
  </si>
  <si>
    <t>Pravna osnova 
priznate tražbine</t>
  </si>
  <si>
    <t>Vlado Šokac, stečajni upravitelj</t>
  </si>
  <si>
    <t>TRGOVAČKI SUD U ZAGREBU</t>
  </si>
  <si>
    <t>STALNA SLUŽBA U KARLOVCU</t>
  </si>
  <si>
    <t>Karlovac, Trg hrvatskih branitelja 1/II</t>
  </si>
  <si>
    <t>Poslovni broj: St-2554/2022</t>
  </si>
  <si>
    <t>Dužnik; JEDAN SMJER d.o.o., OIB 46141658668, Zagreb, Međimurska ulica 21</t>
  </si>
  <si>
    <t>Raiffeisen Leasing d.o.o.</t>
  </si>
  <si>
    <t>Magazinska cesta 69, Zagreb</t>
  </si>
  <si>
    <t>SVEUKUPNO</t>
  </si>
  <si>
    <t xml:space="preserve">Ministarstvo financija, Porezna uprava,
 zastupan po Županijskom državnom
 odvjetništvu u Karlovcu
</t>
  </si>
  <si>
    <t>Boškovićeva 5, Zagreb</t>
  </si>
  <si>
    <t xml:space="preserve">Iznos
prijavljene 
tražbine
 EUR </t>
  </si>
  <si>
    <t>Ugovor o financijskom leasingu
broj 64642/21 od 27.01.2021.g.
Stanje otvorenih potraživanja
 na dan 16.10.2023.
računi
obračun zakonskih zateznih kamata
 do dana 14.09.2023.g.</t>
  </si>
  <si>
    <t>POREZ NA DODANU VRIJEDNOST (1201)
POREZ NA DOBIT (1651)
POREZ I PRIREZ NA DOHODAK PO OSNOVI 
DOHOTKA OD KAPITALAINA (1910)
ČLANARINA TURISTIČKIM ZAJEDNICAMA 
(2715)
TROŠKOVI POSTUPKA PRISILNE NAPLATE 
KOJU PROVODI PU (4251)</t>
  </si>
  <si>
    <t xml:space="preserve">16 siječnja 2024.g . </t>
  </si>
  <si>
    <t xml:space="preserve">U Bistrincima 04. siječnja 2024.g..    </t>
  </si>
  <si>
    <t>FINANCIJSKA AGENCIJA</t>
  </si>
  <si>
    <t>Zagreb, Ulica grada Vukovara 70</t>
  </si>
  <si>
    <t>-     Naknada za provedbu osnova za plaćanje-prisilna naplata</t>
  </si>
  <si>
    <t xml:space="preserve"> Naknada za provedbu osnova za plaćanje-prisilna naplata
- izvadak otvorenih stavki (izvadak iz poslovnih knjiga)
- računi</t>
  </si>
  <si>
    <t xml:space="preserve">                                       VJEROVNICI II  VIŠEG ISPLATNOG REDA - TABLICA PRIJAVLJENIH TRAŽBINA  ZA ISPITNO ROČIŠTE ZAKAZANO ZA 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</si>
</sst>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rgb="FF393939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1" xfId="0" applyNumberFormat="1" applyFont="1" applyBorder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1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Alignment="1"/>
    <xf numFmtId="2" fontId="5" fillId="0" borderId="1" xfId="0" applyNumberFormat="1" applyFont="1" applyBorder="1" applyAlignment="1">
      <alignment wrapText="1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wrapText="1"/>
    </xf>
    <xf numFmtId="0" fontId="4" fillId="0" borderId="1" xfId="0" applyFont="1" applyBorder="1"/>
    <xf numFmtId="4" fontId="3" fillId="0" borderId="1" xfId="0" applyNumberFormat="1" applyFont="1" applyBorder="1"/>
    <xf numFmtId="4" fontId="4" fillId="0" borderId="1" xfId="0" applyNumberFormat="1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50" zoomScaleNormal="50" workbookViewId="0">
      <selection activeCell="K11" sqref="K11"/>
    </sheetView>
  </sheetViews>
  <sheetFormatPr defaultRowHeight="15.5" x14ac:dyDescent="0.35"/>
  <cols>
    <col min="1" max="1" width="8.7265625" style="8"/>
    <col min="2" max="2" width="23" style="8" customWidth="1"/>
    <col min="3" max="3" width="13.1796875" style="8" bestFit="1" customWidth="1"/>
    <col min="4" max="4" width="13.453125" style="8" customWidth="1"/>
    <col min="5" max="5" width="13.1796875" style="8" customWidth="1"/>
    <col min="6" max="6" width="41.90625" style="8" customWidth="1"/>
    <col min="7" max="7" width="12.453125" style="8" bestFit="1" customWidth="1"/>
    <col min="8" max="8" width="40.54296875" style="8" customWidth="1"/>
    <col min="9" max="16384" width="8.7265625" style="8"/>
  </cols>
  <sheetData>
    <row r="1" spans="1:11" x14ac:dyDescent="0.35">
      <c r="A1" s="5" t="s">
        <v>8</v>
      </c>
      <c r="B1" s="6"/>
      <c r="C1" s="6"/>
      <c r="D1" s="7"/>
      <c r="E1" s="6"/>
      <c r="F1" s="6"/>
      <c r="G1" s="6"/>
      <c r="H1" s="6"/>
      <c r="I1" s="6"/>
    </row>
    <row r="2" spans="1:11" x14ac:dyDescent="0.35">
      <c r="A2" s="5" t="s">
        <v>9</v>
      </c>
      <c r="B2" s="6"/>
      <c r="C2" s="6"/>
      <c r="D2" s="7"/>
      <c r="E2" s="6"/>
      <c r="F2" s="6"/>
      <c r="G2" s="6"/>
      <c r="H2" s="6"/>
      <c r="I2" s="6"/>
    </row>
    <row r="3" spans="1:11" x14ac:dyDescent="0.35">
      <c r="A3" s="5" t="s">
        <v>10</v>
      </c>
      <c r="B3" s="6"/>
      <c r="C3" s="6"/>
      <c r="D3" s="7"/>
      <c r="E3" s="6"/>
      <c r="F3" s="6"/>
      <c r="G3" s="6"/>
      <c r="H3" s="6"/>
      <c r="I3" s="6"/>
    </row>
    <row r="4" spans="1:11" x14ac:dyDescent="0.35">
      <c r="A4" s="5" t="s">
        <v>11</v>
      </c>
      <c r="B4" s="6"/>
      <c r="C4" s="6"/>
      <c r="D4" s="7"/>
      <c r="E4" s="6"/>
      <c r="F4" s="6"/>
      <c r="G4" s="6"/>
      <c r="H4" s="6"/>
      <c r="I4" s="6"/>
    </row>
    <row r="5" spans="1:11" x14ac:dyDescent="0.35">
      <c r="A5" s="5" t="s">
        <v>12</v>
      </c>
      <c r="B5" s="6"/>
      <c r="C5" s="6"/>
      <c r="D5" s="7"/>
      <c r="E5" s="6"/>
      <c r="F5" s="6"/>
      <c r="G5" s="6"/>
      <c r="H5" s="6"/>
      <c r="I5" s="6"/>
    </row>
    <row r="6" spans="1:11" x14ac:dyDescent="0.35">
      <c r="A6" s="6"/>
      <c r="B6" s="6"/>
      <c r="C6" s="6"/>
      <c r="D6" s="7"/>
      <c r="E6" s="6"/>
      <c r="F6" s="6"/>
      <c r="G6" s="6"/>
      <c r="H6" s="6"/>
      <c r="I6" s="6"/>
    </row>
    <row r="7" spans="1:11" x14ac:dyDescent="0.35">
      <c r="A7" s="9" t="s">
        <v>27</v>
      </c>
      <c r="B7" s="9"/>
      <c r="C7" s="9"/>
      <c r="D7" s="10"/>
      <c r="E7" s="9"/>
      <c r="F7" s="9"/>
      <c r="G7" s="9"/>
      <c r="H7" s="6"/>
      <c r="I7" s="6"/>
    </row>
    <row r="8" spans="1:11" x14ac:dyDescent="0.35">
      <c r="A8" s="9"/>
      <c r="B8" s="9"/>
      <c r="C8" s="9"/>
      <c r="D8" s="10"/>
      <c r="E8" s="9" t="s">
        <v>21</v>
      </c>
      <c r="F8" s="9"/>
      <c r="G8" s="9"/>
      <c r="H8" s="6"/>
      <c r="I8" s="6"/>
    </row>
    <row r="9" spans="1:11" x14ac:dyDescent="0.35">
      <c r="A9" s="6"/>
      <c r="B9" s="6"/>
      <c r="C9" s="6"/>
      <c r="D9" s="7"/>
      <c r="E9" s="6"/>
      <c r="F9" s="6"/>
      <c r="G9" s="6"/>
      <c r="H9" s="6"/>
      <c r="I9" s="6"/>
    </row>
    <row r="10" spans="1:11" ht="62" x14ac:dyDescent="0.35">
      <c r="A10" s="11" t="s">
        <v>0</v>
      </c>
      <c r="B10" s="11" t="s">
        <v>1</v>
      </c>
      <c r="C10" s="11" t="s">
        <v>2</v>
      </c>
      <c r="D10" s="11" t="s">
        <v>3</v>
      </c>
      <c r="E10" s="11" t="s">
        <v>18</v>
      </c>
      <c r="F10" s="11" t="s">
        <v>4</v>
      </c>
      <c r="G10" s="11" t="s">
        <v>5</v>
      </c>
      <c r="H10" s="11" t="s">
        <v>6</v>
      </c>
    </row>
    <row r="11" spans="1:11" ht="108.5" x14ac:dyDescent="0.35">
      <c r="A11" s="12">
        <v>1</v>
      </c>
      <c r="B11" s="13" t="s">
        <v>13</v>
      </c>
      <c r="C11" s="14">
        <v>75346450537</v>
      </c>
      <c r="D11" s="13" t="s">
        <v>14</v>
      </c>
      <c r="E11" s="1">
        <v>10542.79</v>
      </c>
      <c r="F11" s="2" t="s">
        <v>19</v>
      </c>
      <c r="G11" s="1">
        <f>E11</f>
        <v>10542.79</v>
      </c>
      <c r="H11" s="3" t="s">
        <v>19</v>
      </c>
      <c r="K11" s="15"/>
    </row>
    <row r="12" spans="1:11" ht="133" customHeight="1" x14ac:dyDescent="0.35">
      <c r="A12" s="14">
        <v>2</v>
      </c>
      <c r="B12" s="13" t="s">
        <v>16</v>
      </c>
      <c r="C12" s="14">
        <v>18683136487</v>
      </c>
      <c r="D12" s="13" t="s">
        <v>17</v>
      </c>
      <c r="E12" s="1">
        <v>335834.47</v>
      </c>
      <c r="F12" s="16" t="s">
        <v>20</v>
      </c>
      <c r="G12" s="1">
        <v>335834.47</v>
      </c>
      <c r="H12" s="16" t="s">
        <v>20</v>
      </c>
    </row>
    <row r="13" spans="1:11" ht="77.5" x14ac:dyDescent="0.35">
      <c r="A13" s="14">
        <v>3</v>
      </c>
      <c r="B13" s="13" t="s">
        <v>23</v>
      </c>
      <c r="C13" s="14">
        <v>85821130368</v>
      </c>
      <c r="D13" s="13" t="s">
        <v>24</v>
      </c>
      <c r="E13" s="1">
        <v>1150.7</v>
      </c>
      <c r="F13" s="16" t="s">
        <v>25</v>
      </c>
      <c r="G13" s="1">
        <v>1150.7</v>
      </c>
      <c r="H13" s="16" t="s">
        <v>26</v>
      </c>
    </row>
    <row r="14" spans="1:11" x14ac:dyDescent="0.35">
      <c r="A14" s="20"/>
      <c r="B14" s="20" t="s">
        <v>15</v>
      </c>
      <c r="C14" s="20"/>
      <c r="D14" s="20"/>
      <c r="E14" s="21">
        <f>SUM(E11:E13)</f>
        <v>347527.95999999996</v>
      </c>
      <c r="F14" s="21"/>
      <c r="G14" s="22">
        <f>SUM(G11:G13)</f>
        <v>347527.95999999996</v>
      </c>
      <c r="H14" s="21"/>
      <c r="I14" s="4"/>
    </row>
    <row r="15" spans="1:11" x14ac:dyDescent="0.35">
      <c r="E15" s="4"/>
      <c r="F15" s="4"/>
      <c r="G15" s="17"/>
      <c r="H15" s="4"/>
      <c r="I15" s="4"/>
    </row>
    <row r="17" spans="2:7" x14ac:dyDescent="0.35">
      <c r="B17" s="8" t="s">
        <v>22</v>
      </c>
      <c r="F17" s="18" t="s">
        <v>7</v>
      </c>
      <c r="G17" s="1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3</vt:i4>
      </vt:variant>
    </vt:vector>
  </HeadingPairs>
  <TitlesOfParts>
    <vt:vector size="4" baseType="lpstr">
      <vt:lpstr>List1</vt:lpstr>
      <vt:lpstr>List1!bookmark12</vt:lpstr>
      <vt:lpstr>List1!bookmark2</vt:lpstr>
      <vt:lpstr>List1!bookmark4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Vlado</cp:lastModifiedBy>
  <dcterms:created xsi:type="dcterms:W3CDTF">2024-01-05T20:50:54Z</dcterms:created>
  <dcterms:modified xsi:type="dcterms:W3CDTF">2024-01-06T15:47:44Z</dcterms:modified>
</cp:coreProperties>
</file>